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33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Лист1!$8:$11</definedName>
  </definedNames>
  <calcPr calcId="145621"/>
</workbook>
</file>

<file path=xl/calcChain.xml><?xml version="1.0" encoding="utf-8"?>
<calcChain xmlns="http://schemas.openxmlformats.org/spreadsheetml/2006/main">
  <c r="D27" i="1" l="1"/>
  <c r="D29" i="1" l="1"/>
  <c r="D28" i="1" s="1"/>
  <c r="C29" i="1"/>
  <c r="C28" i="1" s="1"/>
  <c r="D21" i="1" l="1"/>
  <c r="D18" i="1" s="1"/>
  <c r="C21" i="1"/>
  <c r="C18" i="1" s="1"/>
  <c r="D26" i="1" l="1"/>
  <c r="C26" i="1"/>
  <c r="D24" i="1"/>
  <c r="C24" i="1"/>
  <c r="D16" i="1"/>
  <c r="C16" i="1"/>
  <c r="D14" i="1"/>
  <c r="C14" i="1"/>
  <c r="C23" i="1" l="1"/>
  <c r="C13" i="1"/>
  <c r="D13" i="1"/>
  <c r="D23" i="1"/>
  <c r="C12" i="1" l="1"/>
  <c r="D12" i="1"/>
</calcChain>
</file>

<file path=xl/sharedStrings.xml><?xml version="1.0" encoding="utf-8"?>
<sst xmlns="http://schemas.openxmlformats.org/spreadsheetml/2006/main" count="50" uniqueCount="50">
  <si>
    <t>Код</t>
  </si>
  <si>
    <t>Наименование группы, подгруппы, статьи, подстатьи, элемента, подвида, аналитической группы вида источников финансирования дефицитов бюджетов</t>
  </si>
  <si>
    <t>на 2024 год</t>
  </si>
  <si>
    <t>на 2025 год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</si>
  <si>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</si>
  <si>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</si>
  <si>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</si>
  <si>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</si>
  <si>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000 01 02 00 00 00 0000 700</t>
  </si>
  <si>
    <t>Привлечение кредитов от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</si>
  <si>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</si>
  <si>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</si>
  <si>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</si>
  <si>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</si>
  <si>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</si>
  <si>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</si>
  <si>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</si>
  <si>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</si>
  <si>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</si>
  <si>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</si>
  <si>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</si>
  <si>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</si>
  <si>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</si>
  <si>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</si>
  <si>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</si>
  <si>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</si>
  <si>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</si>
  <si>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</si>
  <si>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</si>
  <si>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</si>
  <si>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</si>
  <si>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</si>
  <si>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</si>
  <si>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остатков средств бюджетов</t>
  </si>
  <si>
    <t>000 01 05 02 01 04 0000 610</t>
  </si>
  <si>
    <t>Уменьшение прочих остатков денежных средств бюджетов городских округов</t>
  </si>
  <si>
    <t>Приложение 12</t>
  </si>
  <si>
    <t>к решению Думы города Югорска</t>
  </si>
  <si>
    <t>(рублей)</t>
  </si>
  <si>
    <t>000 01 06 00 00 00 0000 000</t>
  </si>
  <si>
    <t>Иные источники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</si>
  <si>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</si>
  <si>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</si>
  <si>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</si>
  <si>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собственности городских округов</t>
  </si>
  <si>
    <t>Сумма на год</t>
  </si>
  <si>
    <t>2026 год</t>
  </si>
  <si>
    <t xml:space="preserve">Источники финансирования дефицита бюджета города Югорска на плановый период 2026 и 2027 годов 
</t>
  </si>
  <si>
    <t>2027 год</t>
  </si>
  <si>
    <t>от 20 декабря 2024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</si>
</sst>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3"/>
      <name val="Calibri"/>
      <family val="2"/>
      <charset val="204"/>
      <scheme val="minor"/>
    </font>
    <font>
      <b/>
      <sz val="11"/>
      <name val="PT Astra Serif"/>
      <family val="1"/>
      <charset val="204"/>
    </font>
    <font>
      <b/>
      <sz val="11"/>
      <name val="Calibri"/>
      <family val="2"/>
      <charset val="204"/>
      <scheme val="minor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4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justify" vertical="center"/>
    </xf>
    <xf numFmtId="4" fontId="7" fillId="0" borderId="1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justify" vertical="center"/>
    </xf>
    <xf numFmtId="4" fontId="4" fillId="0" borderId="4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tabSelected="1" workbookViewId="0">
      <selection sqref="A1:XFD4"/>
    </sheetView>
  </sheetViews>
  <sheetFormatPr defaultColWidth="9.109375" defaultRowHeight="13.8" x14ac:dyDescent="0.25"/>
  <cols>
    <col min="1" max="1" width="31" style="1" customWidth="1"/>
    <col min="2" max="2" width="70.88671875" style="1" customWidth="1"/>
    <col min="3" max="3" width="20.6640625" style="1" customWidth="1"/>
    <col min="4" max="4" width="20.33203125" style="1" customWidth="1"/>
    <col min="5" max="16384" width="9.109375" style="1"/>
  </cols>
  <sheetData>
    <row r="1" spans="1:4" s="23" customFormat="1" ht="16.8" x14ac:dyDescent="0.3">
      <c r="C1" s="19" t="s">
        <v>36</v>
      </c>
      <c r="D1" s="24"/>
    </row>
    <row r="2" spans="1:4" s="23" customFormat="1" ht="16.8" x14ac:dyDescent="0.3">
      <c r="C2" s="19" t="s">
        <v>37</v>
      </c>
      <c r="D2" s="24"/>
    </row>
    <row r="3" spans="1:4" s="23" customFormat="1" ht="16.8" x14ac:dyDescent="0.3">
      <c r="C3" s="19" t="s">
        <v>49</v>
      </c>
      <c r="D3" s="24"/>
    </row>
    <row r="4" spans="1:4" s="23" customFormat="1" x14ac:dyDescent="0.25"/>
    <row r="5" spans="1:4" ht="21" customHeight="1" x14ac:dyDescent="0.25">
      <c r="A5" s="20" t="s">
        <v>47</v>
      </c>
      <c r="B5" s="21"/>
      <c r="C5" s="21"/>
      <c r="D5" s="21"/>
    </row>
    <row r="6" spans="1:4" ht="21" customHeight="1" x14ac:dyDescent="0.25">
      <c r="A6" s="2"/>
      <c r="B6" s="3"/>
      <c r="C6" s="3"/>
      <c r="D6" s="3"/>
    </row>
    <row r="7" spans="1:4" x14ac:dyDescent="0.25">
      <c r="D7" s="4" t="s">
        <v>38</v>
      </c>
    </row>
    <row r="8" spans="1:4" ht="51" customHeight="1" x14ac:dyDescent="0.25">
      <c r="A8" s="22" t="s">
        <v>0</v>
      </c>
      <c r="B8" s="18" t="s">
        <v>1</v>
      </c>
      <c r="C8" s="18" t="s">
        <v>45</v>
      </c>
      <c r="D8" s="18"/>
    </row>
    <row r="9" spans="1:4" ht="15.75" hidden="1" customHeight="1" x14ac:dyDescent="0.25">
      <c r="A9" s="22"/>
      <c r="B9" s="18"/>
      <c r="C9" s="17" t="s">
        <v>2</v>
      </c>
      <c r="D9" s="17" t="s">
        <v>3</v>
      </c>
    </row>
    <row r="10" spans="1:4" ht="15.6" x14ac:dyDescent="0.25">
      <c r="A10" s="22"/>
      <c r="B10" s="18"/>
      <c r="C10" s="17" t="s">
        <v>46</v>
      </c>
      <c r="D10" s="17" t="s">
        <v>48</v>
      </c>
    </row>
    <row r="11" spans="1:4" ht="15.6" x14ac:dyDescent="0.25">
      <c r="A11" s="5">
        <v>1</v>
      </c>
      <c r="B11" s="5">
        <v>2</v>
      </c>
      <c r="C11" s="5">
        <v>3</v>
      </c>
      <c r="D11" s="5">
        <v>4</v>
      </c>
    </row>
    <row r="12" spans="1:4" ht="15.6" x14ac:dyDescent="0.25">
      <c r="A12" s="6" t="s">
        <v>4</v>
      </c>
      <c r="B12" s="7" t="s">
        <v>5</v>
      </c>
      <c r="C12" s="8">
        <f>SUM(C13+C18+C23+C28)</f>
        <v>90122800</v>
      </c>
      <c r="D12" s="8">
        <f>SUM(D13+D18+D23+D28)</f>
        <v>87066000</v>
      </c>
    </row>
    <row r="13" spans="1:4" ht="22.5" customHeight="1" x14ac:dyDescent="0.25">
      <c r="A13" s="6" t="s">
        <v>6</v>
      </c>
      <c r="B13" s="9" t="s">
        <v>7</v>
      </c>
      <c r="C13" s="8">
        <f>C14+C16</f>
        <v>223000000</v>
      </c>
      <c r="D13" s="8">
        <f>SUM(D14+D16)</f>
        <v>218000000</v>
      </c>
    </row>
    <row r="14" spans="1:4" ht="31.2" x14ac:dyDescent="0.25">
      <c r="A14" s="5" t="s">
        <v>8</v>
      </c>
      <c r="B14" s="10" t="s">
        <v>9</v>
      </c>
      <c r="C14" s="11">
        <f>SUM(C15)</f>
        <v>300000000</v>
      </c>
      <c r="D14" s="11">
        <f>SUM(D15)</f>
        <v>370000000</v>
      </c>
    </row>
    <row r="15" spans="1:4" ht="31.5" customHeight="1" x14ac:dyDescent="0.25">
      <c r="A15" s="5" t="s">
        <v>10</v>
      </c>
      <c r="B15" s="10" t="s">
        <v>11</v>
      </c>
      <c r="C15" s="11">
        <v>300000000</v>
      </c>
      <c r="D15" s="11">
        <v>370000000</v>
      </c>
    </row>
    <row r="16" spans="1:4" ht="31.2" x14ac:dyDescent="0.25">
      <c r="A16" s="5" t="s">
        <v>12</v>
      </c>
      <c r="B16" s="10" t="s">
        <v>13</v>
      </c>
      <c r="C16" s="11">
        <f>SUM(C17)</f>
        <v>-77000000</v>
      </c>
      <c r="D16" s="11">
        <f>SUM(D17)</f>
        <v>-152000000</v>
      </c>
    </row>
    <row r="17" spans="1:4" ht="34.5" customHeight="1" x14ac:dyDescent="0.25">
      <c r="A17" s="5" t="s">
        <v>14</v>
      </c>
      <c r="B17" s="10" t="s">
        <v>15</v>
      </c>
      <c r="C17" s="11">
        <v>-77000000</v>
      </c>
      <c r="D17" s="11">
        <v>-152000000</v>
      </c>
    </row>
    <row r="18" spans="1:4" ht="31.2" x14ac:dyDescent="0.25">
      <c r="A18" s="6" t="s">
        <v>16</v>
      </c>
      <c r="B18" s="9" t="s">
        <v>17</v>
      </c>
      <c r="C18" s="8">
        <f>SUM(C19+C21)</f>
        <v>-155000064</v>
      </c>
      <c r="D18" s="8">
        <f>SUM(D19+D21)</f>
        <v>-154999912</v>
      </c>
    </row>
    <row r="19" spans="1:4" ht="37.5" hidden="1" customHeight="1" x14ac:dyDescent="0.25">
      <c r="A19" s="5" t="s">
        <v>18</v>
      </c>
      <c r="B19" s="10" t="s">
        <v>19</v>
      </c>
      <c r="C19" s="11">
        <v>0</v>
      </c>
      <c r="D19" s="11">
        <v>0</v>
      </c>
    </row>
    <row r="20" spans="1:4" ht="51.75" hidden="1" customHeight="1" x14ac:dyDescent="0.25">
      <c r="A20" s="5" t="s">
        <v>20</v>
      </c>
      <c r="B20" s="10" t="s">
        <v>21</v>
      </c>
      <c r="C20" s="11">
        <v>0</v>
      </c>
      <c r="D20" s="11">
        <v>0</v>
      </c>
    </row>
    <row r="21" spans="1:4" ht="46.8" x14ac:dyDescent="0.25">
      <c r="A21" s="5" t="s">
        <v>22</v>
      </c>
      <c r="B21" s="10" t="s">
        <v>23</v>
      </c>
      <c r="C21" s="11">
        <f>C22</f>
        <v>-155000064</v>
      </c>
      <c r="D21" s="11">
        <f>D22</f>
        <v>-154999912</v>
      </c>
    </row>
    <row r="22" spans="1:4" ht="49.5" customHeight="1" x14ac:dyDescent="0.25">
      <c r="A22" s="5" t="s">
        <v>24</v>
      </c>
      <c r="B22" s="10" t="s">
        <v>25</v>
      </c>
      <c r="C22" s="11">
        <v>-155000064</v>
      </c>
      <c r="D22" s="11">
        <v>-154999912</v>
      </c>
    </row>
    <row r="23" spans="1:4" ht="20.25" customHeight="1" x14ac:dyDescent="0.25">
      <c r="A23" s="6" t="s">
        <v>26</v>
      </c>
      <c r="B23" s="9" t="s">
        <v>27</v>
      </c>
      <c r="C23" s="8">
        <f>SUM(C26-C24)</f>
        <v>22122864</v>
      </c>
      <c r="D23" s="8">
        <f>SUM(D26-D24)</f>
        <v>24065912</v>
      </c>
    </row>
    <row r="24" spans="1:4" ht="15.6" x14ac:dyDescent="0.25">
      <c r="A24" s="5" t="s">
        <v>28</v>
      </c>
      <c r="B24" s="10" t="s">
        <v>29</v>
      </c>
      <c r="C24" s="11">
        <f>SUM(C25)</f>
        <v>64352268.859999999</v>
      </c>
      <c r="D24" s="11">
        <f>SUM(D25)</f>
        <v>40286356.859999999</v>
      </c>
    </row>
    <row r="25" spans="1:4" ht="31.2" x14ac:dyDescent="0.25">
      <c r="A25" s="5" t="s">
        <v>30</v>
      </c>
      <c r="B25" s="10" t="s">
        <v>31</v>
      </c>
      <c r="C25" s="11">
        <v>64352268.859999999</v>
      </c>
      <c r="D25" s="11">
        <v>40286356.859999999</v>
      </c>
    </row>
    <row r="26" spans="1:4" ht="15.6" x14ac:dyDescent="0.25">
      <c r="A26" s="5" t="s">
        <v>32</v>
      </c>
      <c r="B26" s="10" t="s">
        <v>33</v>
      </c>
      <c r="C26" s="11">
        <f>SUM(C27)</f>
        <v>86475132.859999999</v>
      </c>
      <c r="D26" s="11">
        <f>SUM(D27)</f>
        <v>64352268.859999999</v>
      </c>
    </row>
    <row r="27" spans="1:4" ht="31.2" x14ac:dyDescent="0.25">
      <c r="A27" s="5" t="s">
        <v>34</v>
      </c>
      <c r="B27" s="10" t="s">
        <v>35</v>
      </c>
      <c r="C27" s="11">
        <v>86475132.859999999</v>
      </c>
      <c r="D27" s="11">
        <f>C25</f>
        <v>64352268.859999999</v>
      </c>
    </row>
    <row r="28" spans="1:4" ht="31.2" hidden="1" x14ac:dyDescent="0.25">
      <c r="A28" s="14" t="s">
        <v>39</v>
      </c>
      <c r="B28" s="15" t="s">
        <v>40</v>
      </c>
      <c r="C28" s="16">
        <f>SUM(C29)</f>
        <v>0</v>
      </c>
      <c r="D28" s="16">
        <f>SUM(D29)</f>
        <v>0</v>
      </c>
    </row>
    <row r="29" spans="1:4" ht="31.2" hidden="1" x14ac:dyDescent="0.25">
      <c r="A29" s="5" t="s">
        <v>41</v>
      </c>
      <c r="B29" s="10" t="s">
        <v>42</v>
      </c>
      <c r="C29" s="12">
        <f>SUM(C30)</f>
        <v>0</v>
      </c>
      <c r="D29" s="12">
        <f>SUM(D30)</f>
        <v>0</v>
      </c>
    </row>
    <row r="30" spans="1:4" ht="31.2" hidden="1" x14ac:dyDescent="0.25">
      <c r="A30" s="5" t="s">
        <v>43</v>
      </c>
      <c r="B30" s="10" t="s">
        <v>44</v>
      </c>
      <c r="C30" s="12">
        <v>0</v>
      </c>
      <c r="D30" s="13">
        <v>0</v>
      </c>
    </row>
  </sheetData>
  <mergeCells count="7">
    <mergeCell ref="C8:D8"/>
    <mergeCell ref="C1:D1"/>
    <mergeCell ref="C2:D2"/>
    <mergeCell ref="C3:D3"/>
    <mergeCell ref="A5:D5"/>
    <mergeCell ref="B8:B10"/>
    <mergeCell ref="A8:A10"/>
  </mergeCells>
  <pageMargins left="0.70866141732283472" right="0.70866141732283472" top="0.74803149606299213" bottom="0.74803149606299213" header="0.31496062992125984" footer="0.31496062992125984"/>
  <pageSetup paperSize="9" scale="9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Губкина Марина Петровна</cp:lastModifiedBy>
  <cp:lastPrinted>2025-05-20T08:22:06Z</cp:lastPrinted>
  <dcterms:created xsi:type="dcterms:W3CDTF">2023-10-12T08:04:50Z</dcterms:created>
  <dcterms:modified xsi:type="dcterms:W3CDTF">2025-11-02T07:41:37Z</dcterms:modified>
</cp:coreProperties>
</file>